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7400" windowHeight="6405"/>
  </bookViews>
  <sheets>
    <sheet name="ЭКО 2019" sheetId="10" r:id="rId1"/>
  </sheets>
  <externalReferences>
    <externalReference r:id="rId2"/>
    <externalReference r:id="rId3"/>
  </externalReferences>
  <definedNames>
    <definedName name="dsDRGid">[1]dsDRG!$A$2:$A$126</definedName>
    <definedName name="dsDRGn">[1]dsDRG!$C$2:$C$126</definedName>
    <definedName name="dsPRoms">[1]prof!$H$2:$H$27</definedName>
    <definedName name="sDRGid">[2]sDRG!$A$2:$A$320</definedName>
    <definedName name="sDRGn">[2]sDRG!$C$2:$C$320</definedName>
    <definedName name="sPRoms">[2]prof!$C$2:$C$34</definedName>
  </definedNames>
  <calcPr calcId="145621"/>
</workbook>
</file>

<file path=xl/calcChain.xml><?xml version="1.0" encoding="utf-8"?>
<calcChain xmlns="http://schemas.openxmlformats.org/spreadsheetml/2006/main">
  <c r="F26" i="10" l="1"/>
  <c r="F25" i="10"/>
  <c r="F24" i="10"/>
  <c r="F23" i="10"/>
  <c r="F22" i="10"/>
  <c r="G27" i="10"/>
  <c r="E27" i="10"/>
  <c r="E21" i="10"/>
  <c r="E28" i="10" l="1"/>
  <c r="F18" i="10" l="1"/>
  <c r="F17" i="10"/>
  <c r="F19" i="10"/>
  <c r="G21" i="10"/>
  <c r="G28" i="10"/>
  <c r="F20" i="10"/>
  <c r="F16" i="10"/>
</calcChain>
</file>

<file path=xl/sharedStrings.xml><?xml version="1.0" encoding="utf-8"?>
<sst xmlns="http://schemas.openxmlformats.org/spreadsheetml/2006/main" count="33" uniqueCount="25">
  <si>
    <t>№ п/п</t>
  </si>
  <si>
    <t>Медицинская организация</t>
  </si>
  <si>
    <t>Итог</t>
  </si>
  <si>
    <t>Утверждено</t>
  </si>
  <si>
    <t>решением Комиссии по разработке территориальной</t>
  </si>
  <si>
    <t>программы ОМС Кировской области</t>
  </si>
  <si>
    <t>Реестровый номер</t>
  </si>
  <si>
    <t xml:space="preserve">Сумма затрат (руб.) </t>
  </si>
  <si>
    <t>Полный цикл экстракорпорального оплодотворения без применения криоконсервации эмбрионов</t>
  </si>
  <si>
    <t>Полный цикл экстракорпорального оплодотворения с криоконсервацией эмбрионов</t>
  </si>
  <si>
    <t>Общий Итог</t>
  </si>
  <si>
    <t>Плановый объем 
(случаи лечения)</t>
  </si>
  <si>
    <t>Проведение первого этапа экстракорпорального оплодотворения (стимуляция суперовуляции), I-II (стимуляция суперовуляции, получение яйцеклетки), I-III (стимуляция суперовуляции, получение яйцеклетки, экстракорпоральное оплодотворение и культивирование эмбрионов) без последующей криоконсервации эмбрионов (неполный цикл)</t>
  </si>
  <si>
    <t>Проведение I-III этапов экстракорпорального оплодотворения (стимуляция суперовуляции, получение яйцеклетки, экстракорпоральное оплодотворение и культивирование эмбрионов) с последующей криоконсервацией эмбрионов (неполный цикл)</t>
  </si>
  <si>
    <t>Размораживание криоконсервированных эмбрионов с последующим переносом эмбрионов в полость матки (криоперенос)</t>
  </si>
  <si>
    <t>Наименование этапов проведения ЭКО</t>
  </si>
  <si>
    <t>Распределение объемов и финансовых средств по случаям оказания экстракорпорального оплодотворения в условиях дневного стационара на 2019 год</t>
  </si>
  <si>
    <t>от 28.12.2018  № 21/18</t>
  </si>
  <si>
    <t>Приложение № 3</t>
  </si>
  <si>
    <t>КОГБУЗ «Кировский областной клинический перинатальный центр»</t>
  </si>
  <si>
    <t>ООО «Клиника Нуриевых-Киров»</t>
  </si>
  <si>
    <t>Приложение</t>
  </si>
  <si>
    <t>Средняя стоимость случая (руб.)</t>
  </si>
  <si>
    <t>решением комиссии по разработке Территориальной</t>
  </si>
  <si>
    <t xml:space="preserve">от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</si>
</sst>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5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12"/>
      <color rgb="FF000000"/>
      <name val="Times New Roman"/>
      <family val="1"/>
      <charset val="204"/>
    </font>
  </fonts>
  <fills count="5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6">
    <xf numFmtId="0" fontId="0" fillId="0" borderId="0"/>
    <xf numFmtId="0" fontId="1" fillId="0" borderId="0"/>
    <xf numFmtId="0" fontId="4" fillId="0" borderId="0"/>
    <xf numFmtId="0" fontId="28" fillId="35" borderId="0" applyNumberFormat="0" applyBorder="0" applyAlignment="0" applyProtection="0"/>
    <xf numFmtId="0" fontId="28" fillId="36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28" fillId="41" borderId="0" applyNumberFormat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38" borderId="0" applyNumberFormat="0" applyBorder="0" applyAlignment="0" applyProtection="0"/>
    <xf numFmtId="0" fontId="28" fillId="41" borderId="0" applyNumberFormat="0" applyBorder="0" applyAlignment="0" applyProtection="0"/>
    <xf numFmtId="0" fontId="28" fillId="4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9" fillId="45" borderId="0" applyNumberFormat="0" applyBorder="0" applyAlignment="0" applyProtection="0"/>
    <xf numFmtId="0" fontId="29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46" borderId="0" applyNumberFormat="0" applyBorder="0" applyAlignment="0" applyProtection="0"/>
    <xf numFmtId="0" fontId="29" fillId="47" borderId="0" applyNumberFormat="0" applyBorder="0" applyAlignment="0" applyProtection="0"/>
    <xf numFmtId="0" fontId="29" fillId="48" borderId="0" applyNumberFormat="0" applyBorder="0" applyAlignment="0" applyProtection="0"/>
    <xf numFmtId="0" fontId="19" fillId="14" borderId="0" applyNumberFormat="0" applyBorder="0" applyAlignment="0" applyProtection="0"/>
    <xf numFmtId="0" fontId="19" fillId="18" borderId="0" applyNumberFormat="0" applyBorder="0" applyAlignment="0" applyProtection="0"/>
    <xf numFmtId="0" fontId="19" fillId="22" borderId="0" applyNumberFormat="0" applyBorder="0" applyAlignment="0" applyProtection="0"/>
    <xf numFmtId="0" fontId="19" fillId="26" borderId="0" applyNumberFormat="0" applyBorder="0" applyAlignment="0" applyProtection="0"/>
    <xf numFmtId="0" fontId="19" fillId="30" borderId="0" applyNumberFormat="0" applyBorder="0" applyAlignment="0" applyProtection="0"/>
    <xf numFmtId="0" fontId="19" fillId="34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1" borderId="0" applyNumberFormat="0" applyBorder="0" applyAlignment="0" applyProtection="0"/>
    <xf numFmtId="0" fontId="29" fillId="46" borderId="0" applyNumberFormat="0" applyBorder="0" applyAlignment="0" applyProtection="0"/>
    <xf numFmtId="0" fontId="29" fillId="47" borderId="0" applyNumberFormat="0" applyBorder="0" applyAlignment="0" applyProtection="0"/>
    <xf numFmtId="0" fontId="29" fillId="52" borderId="0" applyNumberFormat="0" applyBorder="0" applyAlignment="0" applyProtection="0"/>
    <xf numFmtId="0" fontId="30" fillId="36" borderId="0" applyNumberFormat="0" applyBorder="0" applyAlignment="0" applyProtection="0"/>
    <xf numFmtId="0" fontId="31" fillId="53" borderId="19" applyNumberFormat="0" applyAlignment="0" applyProtection="0"/>
    <xf numFmtId="0" fontId="31" fillId="53" borderId="19" applyNumberFormat="0" applyAlignment="0" applyProtection="0"/>
    <xf numFmtId="0" fontId="32" fillId="54" borderId="20" applyNumberFormat="0" applyAlignment="0" applyProtection="0"/>
    <xf numFmtId="0" fontId="33" fillId="0" borderId="0" applyNumberFormat="0" applyFill="0" applyBorder="0" applyAlignment="0" applyProtection="0"/>
    <xf numFmtId="0" fontId="34" fillId="37" borderId="0" applyNumberFormat="0" applyBorder="0" applyAlignment="0" applyProtection="0"/>
    <xf numFmtId="0" fontId="35" fillId="0" borderId="21" applyNumberFormat="0" applyFill="0" applyAlignment="0" applyProtection="0"/>
    <xf numFmtId="0" fontId="36" fillId="0" borderId="22" applyNumberFormat="0" applyFill="0" applyAlignment="0" applyProtection="0"/>
    <xf numFmtId="0" fontId="37" fillId="0" borderId="23" applyNumberFormat="0" applyFill="0" applyAlignment="0" applyProtection="0"/>
    <xf numFmtId="0" fontId="37" fillId="0" borderId="0" applyNumberFormat="0" applyFill="0" applyBorder="0" applyAlignment="0" applyProtection="0"/>
    <xf numFmtId="0" fontId="38" fillId="40" borderId="19" applyNumberFormat="0" applyAlignment="0" applyProtection="0"/>
    <xf numFmtId="0" fontId="38" fillId="40" borderId="19" applyNumberFormat="0" applyAlignment="0" applyProtection="0"/>
    <xf numFmtId="0" fontId="39" fillId="0" borderId="24" applyNumberFormat="0" applyFill="0" applyAlignment="0" applyProtection="0"/>
    <xf numFmtId="0" fontId="40" fillId="55" borderId="0" applyNumberFormat="0" applyBorder="0" applyAlignment="0" applyProtection="0"/>
    <xf numFmtId="0" fontId="41" fillId="56" borderId="25" applyNumberFormat="0" applyFont="0" applyAlignment="0" applyProtection="0"/>
    <xf numFmtId="0" fontId="41" fillId="56" borderId="25" applyNumberFormat="0" applyFont="0" applyAlignment="0" applyProtection="0"/>
    <xf numFmtId="0" fontId="42" fillId="53" borderId="26" applyNumberFormat="0" applyAlignment="0" applyProtection="0"/>
    <xf numFmtId="0" fontId="42" fillId="53" borderId="26" applyNumberFormat="0" applyAlignment="0" applyProtection="0"/>
    <xf numFmtId="0" fontId="43" fillId="0" borderId="0" applyNumberFormat="0" applyFill="0" applyBorder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5" fillId="0" borderId="0" applyNumberFormat="0" applyFill="0" applyBorder="0" applyAlignment="0" applyProtection="0"/>
    <xf numFmtId="0" fontId="19" fillId="11" borderId="0" applyNumberFormat="0" applyBorder="0" applyAlignment="0" applyProtection="0"/>
    <xf numFmtId="0" fontId="19" fillId="15" borderId="0" applyNumberFormat="0" applyBorder="0" applyAlignment="0" applyProtection="0"/>
    <xf numFmtId="0" fontId="19" fillId="19" borderId="0" applyNumberFormat="0" applyBorder="0" applyAlignment="0" applyProtection="0"/>
    <xf numFmtId="0" fontId="19" fillId="23" borderId="0" applyNumberFormat="0" applyBorder="0" applyAlignment="0" applyProtection="0"/>
    <xf numFmtId="0" fontId="19" fillId="27" borderId="0" applyNumberFormat="0" applyBorder="0" applyAlignment="0" applyProtection="0"/>
    <xf numFmtId="0" fontId="19" fillId="31" borderId="0" applyNumberFormat="0" applyBorder="0" applyAlignment="0" applyProtection="0"/>
    <xf numFmtId="0" fontId="11" fillId="7" borderId="13" applyNumberFormat="0" applyAlignment="0" applyProtection="0"/>
    <xf numFmtId="0" fontId="12" fillId="8" borderId="14" applyNumberFormat="0" applyAlignment="0" applyProtection="0"/>
    <xf numFmtId="0" fontId="13" fillId="8" borderId="13" applyNumberFormat="0" applyAlignment="0" applyProtection="0"/>
    <xf numFmtId="0" fontId="5" fillId="0" borderId="10" applyNumberFormat="0" applyFill="0" applyAlignment="0" applyProtection="0"/>
    <xf numFmtId="0" fontId="6" fillId="0" borderId="11" applyNumberFormat="0" applyFill="0" applyAlignment="0" applyProtection="0"/>
    <xf numFmtId="0" fontId="7" fillId="0" borderId="12" applyNumberFormat="0" applyFill="0" applyAlignment="0" applyProtection="0"/>
    <xf numFmtId="0" fontId="7" fillId="0" borderId="0" applyNumberFormat="0" applyFill="0" applyBorder="0" applyAlignment="0" applyProtection="0"/>
    <xf numFmtId="0" fontId="18" fillId="0" borderId="18" applyNumberFormat="0" applyFill="0" applyAlignment="0" applyProtection="0"/>
    <xf numFmtId="0" fontId="15" fillId="9" borderId="16" applyNumberFormat="0" applyAlignment="0" applyProtection="0"/>
    <xf numFmtId="0" fontId="10" fillId="6" borderId="0" applyNumberFormat="0" applyBorder="0" applyAlignment="0" applyProtection="0"/>
    <xf numFmtId="0" fontId="4" fillId="0" borderId="0"/>
    <xf numFmtId="0" fontId="1" fillId="0" borderId="0"/>
    <xf numFmtId="0" fontId="1" fillId="0" borderId="0"/>
    <xf numFmtId="0" fontId="46" fillId="0" borderId="0"/>
    <xf numFmtId="0" fontId="9" fillId="5" borderId="0" applyNumberFormat="0" applyBorder="0" applyAlignment="0" applyProtection="0"/>
    <xf numFmtId="0" fontId="17" fillId="0" borderId="0" applyNumberFormat="0" applyFill="0" applyBorder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14" fillId="0" borderId="15" applyNumberFormat="0" applyFill="0" applyAlignment="0" applyProtection="0"/>
    <xf numFmtId="0" fontId="16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0" fontId="8" fillId="4" borderId="0" applyNumberFormat="0" applyBorder="0" applyAlignment="0" applyProtection="0"/>
  </cellStyleXfs>
  <cellXfs count="41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20" fillId="0" borderId="0" xfId="0" applyFont="1"/>
    <xf numFmtId="0" fontId="25" fillId="3" borderId="9" xfId="0" applyFont="1" applyFill="1" applyBorder="1"/>
    <xf numFmtId="0" fontId="27" fillId="0" borderId="0" xfId="0" applyFont="1"/>
    <xf numFmtId="0" fontId="25" fillId="3" borderId="9" xfId="0" applyFont="1" applyFill="1" applyBorder="1" applyAlignment="1">
      <alignment wrapText="1"/>
    </xf>
    <xf numFmtId="0" fontId="25" fillId="3" borderId="5" xfId="0" applyFont="1" applyFill="1" applyBorder="1"/>
    <xf numFmtId="4" fontId="25" fillId="3" borderId="1" xfId="0" applyNumberFormat="1" applyFont="1" applyFill="1" applyBorder="1"/>
    <xf numFmtId="0" fontId="23" fillId="0" borderId="0" xfId="0" applyFont="1"/>
    <xf numFmtId="3" fontId="23" fillId="0" borderId="0" xfId="0" applyNumberFormat="1" applyFont="1" applyAlignment="1">
      <alignment wrapText="1"/>
    </xf>
    <xf numFmtId="0" fontId="23" fillId="0" borderId="0" xfId="0" applyFont="1" applyAlignment="1">
      <alignment vertical="top"/>
    </xf>
    <xf numFmtId="0" fontId="22" fillId="0" borderId="0" xfId="0" applyFont="1"/>
    <xf numFmtId="0" fontId="25" fillId="0" borderId="5" xfId="0" applyFont="1" applyBorder="1" applyAlignment="1">
      <alignment horizontal="center" vertical="top" wrapText="1"/>
    </xf>
    <xf numFmtId="3" fontId="26" fillId="0" borderId="1" xfId="0" applyNumberFormat="1" applyFont="1" applyBorder="1" applyAlignment="1">
      <alignment vertical="top"/>
    </xf>
    <xf numFmtId="4" fontId="26" fillId="0" borderId="1" xfId="0" applyNumberFormat="1" applyFont="1" applyBorder="1" applyAlignment="1">
      <alignment vertical="top"/>
    </xf>
    <xf numFmtId="0" fontId="21" fillId="0" borderId="0" xfId="0" applyFont="1"/>
    <xf numFmtId="3" fontId="21" fillId="0" borderId="0" xfId="0" applyNumberFormat="1" applyFont="1" applyAlignment="1">
      <alignment wrapText="1"/>
    </xf>
    <xf numFmtId="0" fontId="26" fillId="0" borderId="5" xfId="0" applyFont="1" applyBorder="1" applyAlignment="1">
      <alignment vertical="top" wrapText="1"/>
    </xf>
    <xf numFmtId="3" fontId="25" fillId="3" borderId="1" xfId="0" applyNumberFormat="1" applyFont="1" applyFill="1" applyBorder="1"/>
    <xf numFmtId="3" fontId="27" fillId="0" borderId="0" xfId="0" applyNumberFormat="1" applyFont="1" applyAlignment="1">
      <alignment wrapText="1"/>
    </xf>
    <xf numFmtId="0" fontId="26" fillId="0" borderId="5" xfId="0" applyFont="1" applyBorder="1" applyAlignment="1">
      <alignment horizontal="left" vertical="top" wrapText="1"/>
    </xf>
    <xf numFmtId="3" fontId="25" fillId="0" borderId="2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3" fontId="25" fillId="2" borderId="3" xfId="0" applyNumberFormat="1" applyFont="1" applyFill="1" applyBorder="1" applyAlignment="1">
      <alignment vertical="top"/>
    </xf>
    <xf numFmtId="4" fontId="25" fillId="2" borderId="3" xfId="0" applyNumberFormat="1" applyFont="1" applyFill="1" applyBorder="1" applyAlignment="1">
      <alignment vertical="top"/>
    </xf>
    <xf numFmtId="3" fontId="25" fillId="2" borderId="4" xfId="0" applyNumberFormat="1" applyFont="1" applyFill="1" applyBorder="1" applyAlignment="1">
      <alignment vertical="top"/>
    </xf>
    <xf numFmtId="4" fontId="25" fillId="2" borderId="4" xfId="0" applyNumberFormat="1" applyFont="1" applyFill="1" applyBorder="1" applyAlignment="1">
      <alignment vertical="top"/>
    </xf>
    <xf numFmtId="0" fontId="26" fillId="0" borderId="0" xfId="0" applyFont="1" applyAlignment="1"/>
    <xf numFmtId="0" fontId="25" fillId="2" borderId="1" xfId="0" applyFont="1" applyFill="1" applyBorder="1" applyAlignment="1">
      <alignment vertical="top" wrapText="1"/>
    </xf>
    <xf numFmtId="4" fontId="49" fillId="0" borderId="1" xfId="0" applyNumberFormat="1" applyFont="1" applyBorder="1" applyAlignment="1">
      <alignment horizontal="right" vertical="top"/>
    </xf>
    <xf numFmtId="3" fontId="25" fillId="0" borderId="1" xfId="0" applyNumberFormat="1" applyFont="1" applyFill="1" applyBorder="1" applyAlignment="1">
      <alignment horizontal="center" vertical="top" wrapText="1"/>
    </xf>
    <xf numFmtId="4" fontId="23" fillId="0" borderId="0" xfId="0" applyNumberFormat="1" applyFont="1"/>
    <xf numFmtId="3" fontId="23" fillId="0" borderId="0" xfId="0" applyNumberFormat="1" applyFont="1"/>
    <xf numFmtId="0" fontId="24" fillId="0" borderId="0" xfId="0" applyFont="1" applyAlignment="1">
      <alignment horizontal="center" wrapText="1"/>
    </xf>
    <xf numFmtId="0" fontId="26" fillId="0" borderId="2" xfId="0" applyFont="1" applyBorder="1" applyAlignment="1">
      <alignment horizontal="center" vertical="top"/>
    </xf>
    <xf numFmtId="0" fontId="26" fillId="0" borderId="4" xfId="0" applyFont="1" applyBorder="1" applyAlignment="1">
      <alignment horizontal="center" vertical="top"/>
    </xf>
    <xf numFmtId="0" fontId="26" fillId="0" borderId="3" xfId="0" applyFont="1" applyBorder="1" applyAlignment="1">
      <alignment horizontal="center" vertical="top"/>
    </xf>
    <xf numFmtId="0" fontId="26" fillId="0" borderId="7" xfId="0" applyFont="1" applyBorder="1" applyAlignment="1">
      <alignment horizontal="left" vertical="top" wrapText="1"/>
    </xf>
    <xf numFmtId="0" fontId="26" fillId="0" borderId="8" xfId="0" applyFont="1" applyBorder="1" applyAlignment="1">
      <alignment horizontal="left" vertical="top" wrapText="1"/>
    </xf>
    <xf numFmtId="0" fontId="26" fillId="0" borderId="6" xfId="0" applyFont="1" applyBorder="1" applyAlignment="1">
      <alignment horizontal="left" vertical="top" wrapText="1"/>
    </xf>
  </cellXfs>
  <cellStyles count="116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- Акцент1 2" xfId="9"/>
    <cellStyle name="20% - Акцент1 2 2" xfId="10"/>
    <cellStyle name="20% - Акцент2 2" xfId="11"/>
    <cellStyle name="20% - Акцент2 2 2" xfId="12"/>
    <cellStyle name="20% - Акцент3 2" xfId="13"/>
    <cellStyle name="20% - Акцент3 2 2" xfId="14"/>
    <cellStyle name="20% - Акцент4 2" xfId="15"/>
    <cellStyle name="20% - Акцент4 2 2" xfId="16"/>
    <cellStyle name="20% - Акцент5 2" xfId="17"/>
    <cellStyle name="20% - Акцент5 2 2" xfId="18"/>
    <cellStyle name="20% - Акцент6 2" xfId="19"/>
    <cellStyle name="20% - Акцент6 2 2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40% - Акцент1 2" xfId="27"/>
    <cellStyle name="40% - Акцент1 2 2" xfId="28"/>
    <cellStyle name="40% - Акцент2 2" xfId="29"/>
    <cellStyle name="40% - Акцент2 2 2" xfId="30"/>
    <cellStyle name="40% - Акцент3 2" xfId="31"/>
    <cellStyle name="40% - Акцент3 2 2" xfId="32"/>
    <cellStyle name="40% - Акцент4 2" xfId="33"/>
    <cellStyle name="40% - Акцент4 2 2" xfId="34"/>
    <cellStyle name="40% - Акцент5 2" xfId="35"/>
    <cellStyle name="40% - Акцент5 2 2" xfId="36"/>
    <cellStyle name="40% - Акцент6 2" xfId="37"/>
    <cellStyle name="40% - Акцент6 2 2" xfId="38"/>
    <cellStyle name="60% - Accent1" xfId="39"/>
    <cellStyle name="60% - Accent2" xfId="40"/>
    <cellStyle name="60% - Accent3" xfId="41"/>
    <cellStyle name="60% - Accent4" xfId="42"/>
    <cellStyle name="60% - Accent5" xfId="43"/>
    <cellStyle name="60% - Accent6" xfId="44"/>
    <cellStyle name="60% - Акцент1 2" xfId="45"/>
    <cellStyle name="60% - Акцент2 2" xfId="46"/>
    <cellStyle name="60% - Акцент3 2" xfId="47"/>
    <cellStyle name="60% - Акцент4 2" xfId="48"/>
    <cellStyle name="60% - Акцент5 2" xfId="49"/>
    <cellStyle name="60% - Акцент6 2" xfId="50"/>
    <cellStyle name="Accent1" xfId="51"/>
    <cellStyle name="Accent2" xfId="52"/>
    <cellStyle name="Accent3" xfId="53"/>
    <cellStyle name="Accent4" xfId="54"/>
    <cellStyle name="Accent5" xfId="55"/>
    <cellStyle name="Accent6" xfId="56"/>
    <cellStyle name="Bad" xfId="57"/>
    <cellStyle name="Calculation" xfId="58"/>
    <cellStyle name="Calculation 2" xfId="59"/>
    <cellStyle name="Check Cell" xfId="60"/>
    <cellStyle name="Explanatory Text" xfId="61"/>
    <cellStyle name="Good" xfId="62"/>
    <cellStyle name="Heading 1" xfId="63"/>
    <cellStyle name="Heading 2" xfId="64"/>
    <cellStyle name="Heading 3" xfId="65"/>
    <cellStyle name="Heading 4" xfId="66"/>
    <cellStyle name="Input" xfId="67"/>
    <cellStyle name="Input 2" xfId="68"/>
    <cellStyle name="Linked Cell" xfId="69"/>
    <cellStyle name="Neutral" xfId="70"/>
    <cellStyle name="Note" xfId="71"/>
    <cellStyle name="Note 2" xfId="72"/>
    <cellStyle name="Output" xfId="73"/>
    <cellStyle name="Output 2" xfId="74"/>
    <cellStyle name="Title" xfId="75"/>
    <cellStyle name="Total" xfId="76"/>
    <cellStyle name="Total 2" xfId="77"/>
    <cellStyle name="Warning Text" xfId="78"/>
    <cellStyle name="Акцент1 2" xfId="79"/>
    <cellStyle name="Акцент2 2" xfId="80"/>
    <cellStyle name="Акцент3 2" xfId="81"/>
    <cellStyle name="Акцент4 2" xfId="82"/>
    <cellStyle name="Акцент5 2" xfId="83"/>
    <cellStyle name="Акцент6 2" xfId="84"/>
    <cellStyle name="Ввод  2" xfId="85"/>
    <cellStyle name="Вывод 2" xfId="86"/>
    <cellStyle name="Вычисление 2" xfId="87"/>
    <cellStyle name="Заголовок 1 2" xfId="88"/>
    <cellStyle name="Заголовок 2 2" xfId="89"/>
    <cellStyle name="Заголовок 3 2" xfId="90"/>
    <cellStyle name="Заголовок 4 2" xfId="91"/>
    <cellStyle name="Итог 2" xfId="92"/>
    <cellStyle name="Контрольная ячейка 2" xfId="93"/>
    <cellStyle name="Нейтральный 2" xfId="94"/>
    <cellStyle name="Обычный" xfId="0" builtinId="0"/>
    <cellStyle name="Обычный 2" xfId="1"/>
    <cellStyle name="Обычный 2 2" xfId="95"/>
    <cellStyle name="Обычный 2 3" xfId="96"/>
    <cellStyle name="Обычный 2 3 2" xfId="97"/>
    <cellStyle name="Обычный 3" xfId="2"/>
    <cellStyle name="Обычный 3 2" xfId="98"/>
    <cellStyle name="Плохой 2" xfId="99"/>
    <cellStyle name="Пояснение 2" xfId="100"/>
    <cellStyle name="Примечание 2" xfId="101"/>
    <cellStyle name="Примечание 2 2" xfId="102"/>
    <cellStyle name="Процентный 2" xfId="103"/>
    <cellStyle name="Процентный 2 2" xfId="104"/>
    <cellStyle name="Процентный 2 2 2" xfId="105"/>
    <cellStyle name="Процентный 3" xfId="106"/>
    <cellStyle name="Процентный 4" xfId="107"/>
    <cellStyle name="Процентный 5" xfId="108"/>
    <cellStyle name="Процентный 6" xfId="109"/>
    <cellStyle name="Процентный 7" xfId="110"/>
    <cellStyle name="Процентный 8" xfId="111"/>
    <cellStyle name="Связанная ячейка 2" xfId="112"/>
    <cellStyle name="Текст предупреждения 2" xfId="113"/>
    <cellStyle name="Финансовый 2" xfId="114"/>
    <cellStyle name="Хороший 2" xfId="1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30"/>
  <sheetViews>
    <sheetView tabSelected="1" zoomScale="70" zoomScaleNormal="70" workbookViewId="0">
      <selection activeCell="G6" sqref="G6"/>
    </sheetView>
  </sheetViews>
  <sheetFormatPr defaultRowHeight="12" x14ac:dyDescent="0.2"/>
  <cols>
    <col min="1" max="1" width="5.7109375" style="9" customWidth="1"/>
    <col min="2" max="2" width="14.42578125" style="9" bestFit="1" customWidth="1"/>
    <col min="3" max="3" width="36.42578125" style="9" customWidth="1"/>
    <col min="4" max="4" width="80.140625" style="10" customWidth="1"/>
    <col min="5" max="5" width="15.42578125" style="9" customWidth="1"/>
    <col min="6" max="6" width="17.140625" style="9" customWidth="1"/>
    <col min="7" max="7" width="20.85546875" style="9" customWidth="1"/>
    <col min="8" max="16384" width="9.140625" style="9"/>
  </cols>
  <sheetData>
    <row r="1" spans="1:7" s="5" customFormat="1" ht="15.75" x14ac:dyDescent="0.25">
      <c r="D1" s="20"/>
      <c r="G1" s="2" t="s">
        <v>21</v>
      </c>
    </row>
    <row r="2" spans="1:7" s="5" customFormat="1" ht="15.75" x14ac:dyDescent="0.25">
      <c r="D2" s="20"/>
      <c r="G2" s="2" t="s">
        <v>3</v>
      </c>
    </row>
    <row r="3" spans="1:7" s="5" customFormat="1" ht="15.75" customHeight="1" x14ac:dyDescent="0.25">
      <c r="D3" s="20"/>
      <c r="E3" s="28"/>
      <c r="F3" s="28"/>
      <c r="G3" s="2" t="s">
        <v>23</v>
      </c>
    </row>
    <row r="4" spans="1:7" s="5" customFormat="1" ht="15.75" x14ac:dyDescent="0.25">
      <c r="D4" s="20"/>
      <c r="G4" s="2" t="s">
        <v>5</v>
      </c>
    </row>
    <row r="5" spans="1:7" s="5" customFormat="1" ht="15.75" x14ac:dyDescent="0.25">
      <c r="D5" s="20"/>
      <c r="G5" s="2" t="s">
        <v>24</v>
      </c>
    </row>
    <row r="6" spans="1:7" s="5" customFormat="1" ht="15.75" x14ac:dyDescent="0.25">
      <c r="D6" s="20"/>
    </row>
    <row r="7" spans="1:7" s="5" customFormat="1" ht="15.75" x14ac:dyDescent="0.25">
      <c r="D7" s="20"/>
      <c r="G7" s="2" t="s">
        <v>18</v>
      </c>
    </row>
    <row r="8" spans="1:7" s="5" customFormat="1" ht="15.75" x14ac:dyDescent="0.25">
      <c r="D8" s="20"/>
      <c r="G8" s="2" t="s">
        <v>3</v>
      </c>
    </row>
    <row r="9" spans="1:7" s="5" customFormat="1" ht="15.75" x14ac:dyDescent="0.25">
      <c r="D9" s="20"/>
      <c r="G9" s="2" t="s">
        <v>4</v>
      </c>
    </row>
    <row r="10" spans="1:7" s="5" customFormat="1" ht="15.75" x14ac:dyDescent="0.25">
      <c r="D10" s="20"/>
      <c r="G10" s="2" t="s">
        <v>5</v>
      </c>
    </row>
    <row r="11" spans="1:7" s="5" customFormat="1" ht="15.75" x14ac:dyDescent="0.25">
      <c r="D11" s="20"/>
      <c r="G11" s="2" t="s">
        <v>17</v>
      </c>
    </row>
    <row r="12" spans="1:7" s="5" customFormat="1" ht="15.75" x14ac:dyDescent="0.25">
      <c r="A12" s="9"/>
      <c r="B12" s="9"/>
      <c r="C12" s="9"/>
      <c r="D12" s="10"/>
      <c r="E12" s="9"/>
      <c r="F12" s="9"/>
      <c r="G12" s="3"/>
    </row>
    <row r="13" spans="1:7" s="11" customFormat="1" ht="18.75" x14ac:dyDescent="0.3">
      <c r="A13" s="34" t="s">
        <v>16</v>
      </c>
      <c r="B13" s="34"/>
      <c r="C13" s="34"/>
      <c r="D13" s="34"/>
      <c r="E13" s="34"/>
      <c r="F13" s="34"/>
      <c r="G13" s="34"/>
    </row>
    <row r="14" spans="1:7" ht="15.75" x14ac:dyDescent="0.25">
      <c r="A14" s="5"/>
      <c r="B14" s="5"/>
      <c r="C14" s="5"/>
      <c r="D14" s="20"/>
      <c r="E14" s="5"/>
      <c r="F14" s="5"/>
      <c r="G14" s="5"/>
    </row>
    <row r="15" spans="1:7" ht="63" x14ac:dyDescent="0.2">
      <c r="A15" s="1" t="s">
        <v>0</v>
      </c>
      <c r="B15" s="1" t="s">
        <v>6</v>
      </c>
      <c r="C15" s="1" t="s">
        <v>1</v>
      </c>
      <c r="D15" s="13" t="s">
        <v>15</v>
      </c>
      <c r="E15" s="22" t="s">
        <v>11</v>
      </c>
      <c r="F15" s="31" t="s">
        <v>22</v>
      </c>
      <c r="G15" s="23" t="s">
        <v>7</v>
      </c>
    </row>
    <row r="16" spans="1:7" ht="78.75" x14ac:dyDescent="0.2">
      <c r="A16" s="35">
        <v>1</v>
      </c>
      <c r="B16" s="35">
        <v>430308</v>
      </c>
      <c r="C16" s="38" t="s">
        <v>19</v>
      </c>
      <c r="D16" s="18" t="s">
        <v>12</v>
      </c>
      <c r="E16" s="14">
        <v>46</v>
      </c>
      <c r="F16" s="30">
        <f>ROUND(G16/E16,2)</f>
        <v>73600.77</v>
      </c>
      <c r="G16" s="15">
        <v>3385635.2800000007</v>
      </c>
    </row>
    <row r="17" spans="1:7" ht="63" customHeight="1" x14ac:dyDescent="0.2">
      <c r="A17" s="36"/>
      <c r="B17" s="36"/>
      <c r="C17" s="39"/>
      <c r="D17" s="18" t="s">
        <v>13</v>
      </c>
      <c r="E17" s="14">
        <v>60</v>
      </c>
      <c r="F17" s="30">
        <f t="shared" ref="F17:F20" si="0">ROUND(G17/E17,2)</f>
        <v>122068.28</v>
      </c>
      <c r="G17" s="15">
        <v>7324096.7700000014</v>
      </c>
    </row>
    <row r="18" spans="1:7" ht="31.5" x14ac:dyDescent="0.2">
      <c r="A18" s="36"/>
      <c r="B18" s="36"/>
      <c r="C18" s="39"/>
      <c r="D18" s="18" t="s">
        <v>8</v>
      </c>
      <c r="E18" s="14">
        <v>290</v>
      </c>
      <c r="F18" s="30">
        <f t="shared" si="0"/>
        <v>122073.43</v>
      </c>
      <c r="G18" s="15">
        <v>35401295.720000006</v>
      </c>
    </row>
    <row r="19" spans="1:7" s="12" customFormat="1" ht="31.5" x14ac:dyDescent="0.2">
      <c r="A19" s="36"/>
      <c r="B19" s="36"/>
      <c r="C19" s="39"/>
      <c r="D19" s="18" t="s">
        <v>9</v>
      </c>
      <c r="E19" s="14">
        <v>189</v>
      </c>
      <c r="F19" s="30">
        <f t="shared" si="0"/>
        <v>134155.35999999999</v>
      </c>
      <c r="G19" s="15">
        <v>25355362.800000012</v>
      </c>
    </row>
    <row r="20" spans="1:7" s="12" customFormat="1" ht="31.5" x14ac:dyDescent="0.2">
      <c r="A20" s="36"/>
      <c r="B20" s="36"/>
      <c r="C20" s="39"/>
      <c r="D20" s="18" t="s">
        <v>14</v>
      </c>
      <c r="E20" s="14">
        <v>267</v>
      </c>
      <c r="F20" s="30">
        <f t="shared" si="0"/>
        <v>22956.45</v>
      </c>
      <c r="G20" s="15">
        <v>6129371.3600000003</v>
      </c>
    </row>
    <row r="21" spans="1:7" s="12" customFormat="1" ht="15.75" x14ac:dyDescent="0.2">
      <c r="A21" s="37"/>
      <c r="B21" s="37"/>
      <c r="C21" s="40"/>
      <c r="D21" s="29" t="s">
        <v>2</v>
      </c>
      <c r="E21" s="26">
        <f>SUM(E16:E20)</f>
        <v>852</v>
      </c>
      <c r="F21" s="27"/>
      <c r="G21" s="27">
        <f>SUM(G16:G20)</f>
        <v>77595761.930000022</v>
      </c>
    </row>
    <row r="22" spans="1:7" ht="78.75" x14ac:dyDescent="0.2">
      <c r="A22" s="35">
        <v>2</v>
      </c>
      <c r="B22" s="35">
        <v>430360</v>
      </c>
      <c r="C22" s="38" t="s">
        <v>20</v>
      </c>
      <c r="D22" s="21" t="s">
        <v>12</v>
      </c>
      <c r="E22" s="14">
        <v>5</v>
      </c>
      <c r="F22" s="30">
        <f t="shared" ref="F22:F26" si="1">ROUND(G22/E22,2)</f>
        <v>72605.89</v>
      </c>
      <c r="G22" s="15">
        <v>363029.44999999995</v>
      </c>
    </row>
    <row r="23" spans="1:7" ht="63" x14ac:dyDescent="0.2">
      <c r="A23" s="36"/>
      <c r="B23" s="36"/>
      <c r="C23" s="39"/>
      <c r="D23" s="21" t="s">
        <v>13</v>
      </c>
      <c r="E23" s="14">
        <v>1</v>
      </c>
      <c r="F23" s="30">
        <f t="shared" si="1"/>
        <v>121683.07</v>
      </c>
      <c r="G23" s="15">
        <v>121683.07</v>
      </c>
    </row>
    <row r="24" spans="1:7" ht="31.5" x14ac:dyDescent="0.2">
      <c r="A24" s="36"/>
      <c r="B24" s="36"/>
      <c r="C24" s="39"/>
      <c r="D24" s="21" t="s">
        <v>8</v>
      </c>
      <c r="E24" s="14">
        <v>46</v>
      </c>
      <c r="F24" s="30">
        <f t="shared" si="1"/>
        <v>121339.6</v>
      </c>
      <c r="G24" s="15">
        <v>5581621.5599999996</v>
      </c>
    </row>
    <row r="25" spans="1:7" s="12" customFormat="1" ht="31.5" x14ac:dyDescent="0.2">
      <c r="A25" s="36"/>
      <c r="B25" s="36"/>
      <c r="C25" s="39"/>
      <c r="D25" s="21" t="s">
        <v>9</v>
      </c>
      <c r="E25" s="14">
        <v>54</v>
      </c>
      <c r="F25" s="30">
        <f t="shared" si="1"/>
        <v>133715.93</v>
      </c>
      <c r="G25" s="15">
        <v>7220660.3600000013</v>
      </c>
    </row>
    <row r="26" spans="1:7" ht="31.5" x14ac:dyDescent="0.2">
      <c r="A26" s="36"/>
      <c r="B26" s="36"/>
      <c r="C26" s="39"/>
      <c r="D26" s="21" t="s">
        <v>14</v>
      </c>
      <c r="E26" s="14">
        <v>73</v>
      </c>
      <c r="F26" s="30">
        <f t="shared" si="1"/>
        <v>23090.66</v>
      </c>
      <c r="G26" s="15">
        <v>1685618.4</v>
      </c>
    </row>
    <row r="27" spans="1:7" ht="15.75" x14ac:dyDescent="0.2">
      <c r="A27" s="37"/>
      <c r="B27" s="37"/>
      <c r="C27" s="40"/>
      <c r="D27" s="29" t="s">
        <v>2</v>
      </c>
      <c r="E27" s="24">
        <f>SUM(E22:E26)</f>
        <v>179</v>
      </c>
      <c r="F27" s="25"/>
      <c r="G27" s="25">
        <f>SUM(G22:G26)</f>
        <v>14972612.840000002</v>
      </c>
    </row>
    <row r="28" spans="1:7" ht="15.75" x14ac:dyDescent="0.25">
      <c r="A28" s="7" t="s">
        <v>10</v>
      </c>
      <c r="B28" s="4"/>
      <c r="C28" s="4"/>
      <c r="D28" s="6"/>
      <c r="E28" s="19">
        <f>E21+E27</f>
        <v>1031</v>
      </c>
      <c r="F28" s="8"/>
      <c r="G28" s="8">
        <f>G21+G27</f>
        <v>92568374.770000026</v>
      </c>
    </row>
    <row r="29" spans="1:7" x14ac:dyDescent="0.2">
      <c r="A29" s="16"/>
      <c r="B29" s="16"/>
      <c r="C29" s="16"/>
      <c r="D29" s="17"/>
      <c r="E29" s="16"/>
      <c r="F29" s="16"/>
      <c r="G29" s="16"/>
    </row>
    <row r="30" spans="1:7" x14ac:dyDescent="0.2">
      <c r="E30" s="33"/>
      <c r="G30" s="32"/>
    </row>
  </sheetData>
  <mergeCells count="7">
    <mergeCell ref="A13:G13"/>
    <mergeCell ref="A16:A21"/>
    <mergeCell ref="A22:A27"/>
    <mergeCell ref="C16:C21"/>
    <mergeCell ref="C22:C27"/>
    <mergeCell ref="B16:B21"/>
    <mergeCell ref="B22:B27"/>
  </mergeCells>
  <pageMargins left="0.59" right="0.49" top="0.98425196850393704" bottom="0.19685039370078741" header="0" footer="0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ЭКО 2019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Обухова Анастасия Александровна</cp:lastModifiedBy>
  <cp:lastPrinted>2019-04-22T08:32:03Z</cp:lastPrinted>
  <dcterms:created xsi:type="dcterms:W3CDTF">2017-12-26T08:22:24Z</dcterms:created>
  <dcterms:modified xsi:type="dcterms:W3CDTF">2019-11-21T10:34:02Z</dcterms:modified>
</cp:coreProperties>
</file>